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3. 2025/ÁREA DE PRODUCCIÓN/2024 0158 OTP/Adjuntar pliegos/"/>
    </mc:Choice>
  </mc:AlternateContent>
  <xr:revisionPtr revIDLastSave="21" documentId="8_{E13463A1-EAA0-408E-8F79-1681539D1B35}" xr6:coauthVersionLast="47" xr6:coauthVersionMax="47" xr10:uidLastSave="{160FE3B2-EBD8-41B6-92B6-E15A7FB20927}"/>
  <bookViews>
    <workbookView xWindow="15" yWindow="-16320" windowWidth="29040" windowHeight="15720" xr2:uid="{00000000-000D-0000-FFFF-FFFF00000000}"/>
  </bookViews>
  <sheets>
    <sheet name="Anexo II 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H12" i="2"/>
  <c r="H16" i="2" l="1"/>
</calcChain>
</file>

<file path=xl/sharedStrings.xml><?xml version="1.0" encoding="utf-8"?>
<sst xmlns="http://schemas.openxmlformats.org/spreadsheetml/2006/main" count="16" uniqueCount="16">
  <si>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establecido,  se compromete a su ejecución con estricta sujeción a los Pliegos de Cláusulas Administrativas y de Prescripciones Técnicas que han de regir la adjudicación y ejecución del mismo, en las siguientes condiciones:</t>
  </si>
  <si>
    <t>PRODUCTO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</si>
  <si>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</si>
  <si>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Fecha: -- / -- / ----</t>
  </si>
  <si>
    <t>Servicio de Mantenimiento</t>
  </si>
  <si>
    <t xml:space="preserve">Contratación del servicio de generación y validación de códigos OTP para las aplicaciones de FREMAP, Mutua Colaboradora con la Seguridad Social nº61.	</t>
  </si>
  <si>
    <t>PRECIO UNITARIO OFERTADO (en Euros, Impuesto/s Indirecto/s no incluido/s)</t>
  </si>
  <si>
    <t>PRECIO UNITARIO MÁXIMO (en Euros, Impuesto/s Indirecto/s no incluido/s)</t>
  </si>
  <si>
    <t>ANEXO II. OFERTA ECONÓMICA</t>
  </si>
  <si>
    <t>PRECIO TOTAL OFERTA (PTO): DATO A INCLUIR EN EL CAMPO CORRESPONDIENTE DEL PORTAL DE LICITACIÓN ELECTRÓNICA DE FREMAP  (en Euros, Impuesto/s Indirecto/s no incluido/s)*</t>
  </si>
  <si>
    <t xml:space="preserve">API de generación y validación de códigos OTP </t>
  </si>
  <si>
    <t>UNIDADES (24 MESES)</t>
  </si>
  <si>
    <t>PRECIO TOTAL 24 MESES (en Euros, Impuesto/s Indirecto/s no incluido/s)</t>
  </si>
  <si>
    <t>PRECIO TOTAL DE 24 MESES</t>
  </si>
  <si>
    <t xml:space="preserve"> El importe de adjudicación no podrá superar el presupuesto máximo del Lote, el cual asciende a 210.040 euros.</t>
  </si>
  <si>
    <t>NOTA IMPORTANTE PARA LOS LICITADORES:
La duración del contrato se ha establecido en 25 meses, donde se contempla un periodo de implantación de máximo 1 mes, con anterioridad a la entrada en vigor del servicio, que tendrá lugar en caso de ser necesario para la correcta prestación del servicio, independientemente de que se produzca un cambio de proveedor o de solución. Este periodo de implantación no será facturable a FREMAP en ningún caso. 
En caso de que hubiera un cambio de proveedor o de solución, y no realizara la transición en el tiempo máximo establecido, se atenderá a lo dispuesto en el Anexo IV - Penalidades y resolución del contrato. 
En caso de que no fuera necesario el periodo de implantación para la correcta prestación del servicio, la duración del contrato será de 24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</si>
</sst>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7">
    <xf numFmtId="0" fontId="0" fillId="0" borderId="0" xfId="0"/>
    <xf numFmtId="0" fontId="3" fillId="0" borderId="0" xfId="1"/>
    <xf numFmtId="0" fontId="5" fillId="0" borderId="0" xfId="0" applyFont="1" applyAlignment="1">
      <alignment vertical="center" wrapText="1"/>
    </xf>
    <xf numFmtId="0" fontId="7" fillId="2" borderId="8" xfId="1" applyFont="1" applyFill="1" applyBorder="1" applyAlignment="1">
      <alignment horizontal="center" vertical="center" wrapText="1"/>
    </xf>
    <xf numFmtId="165" fontId="8" fillId="0" borderId="0" xfId="1" applyNumberFormat="1" applyFont="1" applyAlignment="1" applyProtection="1">
      <alignment horizontal="center" vertical="center" wrapText="1"/>
      <protection locked="0"/>
    </xf>
    <xf numFmtId="164" fontId="8" fillId="0" borderId="0" xfId="1" applyNumberFormat="1" applyFont="1" applyAlignment="1">
      <alignment horizontal="center" vertical="center"/>
    </xf>
    <xf numFmtId="0" fontId="8" fillId="4" borderId="10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164" fontId="3" fillId="0" borderId="0" xfId="1" applyNumberFormat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164" fontId="8" fillId="5" borderId="10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3" fontId="8" fillId="4" borderId="10" xfId="1" applyNumberFormat="1" applyFont="1" applyFill="1" applyBorder="1" applyAlignment="1">
      <alignment horizontal="center" vertical="center" wrapText="1"/>
    </xf>
    <xf numFmtId="165" fontId="8" fillId="0" borderId="10" xfId="1" applyNumberFormat="1" applyFont="1" applyBorder="1" applyAlignment="1">
      <alignment horizontal="center" vertical="center"/>
    </xf>
    <xf numFmtId="165" fontId="8" fillId="5" borderId="10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locked="0"/>
    </xf>
    <xf numFmtId="164" fontId="8" fillId="0" borderId="0" xfId="1" applyNumberFormat="1" applyFont="1" applyAlignment="1" applyProtection="1">
      <alignment horizontal="center" vertical="center" wrapText="1"/>
    </xf>
    <xf numFmtId="165" fontId="8" fillId="0" borderId="0" xfId="1" applyNumberFormat="1" applyFont="1" applyAlignment="1" applyProtection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horizontal="center" vertical="center" wrapText="1"/>
    </xf>
    <xf numFmtId="0" fontId="7" fillId="3" borderId="4" xfId="2" applyFont="1" applyFill="1" applyBorder="1" applyAlignment="1">
      <alignment horizontal="center" vertical="center" wrapText="1"/>
    </xf>
    <xf numFmtId="0" fontId="7" fillId="3" borderId="12" xfId="2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8" fillId="4" borderId="15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A4A783CB-F959-4961-91EE-8B575C8F1DEF}"/>
    <cellStyle name="Normal 4" xfId="1" xr:uid="{CD6357BC-3E9A-4E61-87F9-23562D4778FB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1955428</xdr:colOff>
      <xdr:row>0</xdr:row>
      <xdr:rowOff>126813</xdr:rowOff>
    </xdr:from>
    <xdr:to>
      <xdr:col>1</xdr:col>
      <xdr:colOff>1305816</xdr:colOff>
      <xdr:row>0</xdr:row>
      <xdr:rowOff>898070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BD599F-38D9-46DB-A463-95CEE5373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5428" y="126813"/>
          <a:ext cx="1612720" cy="771257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CBB1-840F-4196-87D2-996F65000284}">
  <dimension ref="A1:H22"/>
  <sheetViews>
    <sheetView showGridLines="0" tabSelected="1" topLeftCell="A9" zoomScale="64" zoomScaleNormal="55" workbookViewId="0">
      <selection activeCell="F12" sqref="F12"/>
    </sheetView>
  </sheetViews>
  <sheetFormatPr baseColWidth="10" defaultRowHeight="14.5" x14ac:dyDescent="0.35"/>
  <cols>
    <col min="1" max="1" width="32.54296875" bestFit="1" customWidth="1"/>
    <col min="2" max="2" width="29.81640625" bestFit="1" customWidth="1"/>
    <col min="3" max="3" width="40" customWidth="1"/>
    <col min="4" max="4" width="28.81640625" customWidth="1"/>
    <col min="5" max="5" width="30.453125" customWidth="1"/>
    <col min="6" max="6" width="27.1796875" bestFit="1" customWidth="1"/>
    <col min="7" max="7" width="25.453125" bestFit="1" customWidth="1"/>
    <col min="8" max="8" width="27.1796875" bestFit="1" customWidth="1"/>
  </cols>
  <sheetData>
    <row r="1" spans="1:8" ht="90" customHeight="1" x14ac:dyDescent="0.35">
      <c r="A1" s="36" t="s">
        <v>8</v>
      </c>
      <c r="B1" s="37"/>
      <c r="C1" s="37"/>
      <c r="D1" s="37"/>
      <c r="E1" s="37"/>
      <c r="F1" s="37"/>
      <c r="G1" s="37"/>
      <c r="H1" s="37"/>
    </row>
    <row r="2" spans="1:8" ht="15" thickBot="1" x14ac:dyDescent="0.4"/>
    <row r="3" spans="1:8" ht="48.65" customHeight="1" thickBot="1" x14ac:dyDescent="0.4">
      <c r="A3" s="38" t="s">
        <v>5</v>
      </c>
      <c r="B3" s="39"/>
      <c r="C3" s="39"/>
      <c r="D3" s="39"/>
      <c r="E3" s="39"/>
      <c r="F3" s="39"/>
      <c r="G3" s="39"/>
      <c r="H3" s="40"/>
    </row>
    <row r="4" spans="1:8" ht="15" thickBot="1" x14ac:dyDescent="0.4">
      <c r="C4" s="1"/>
      <c r="D4" s="1"/>
      <c r="E4" s="1"/>
    </row>
    <row r="5" spans="1:8" ht="43" customHeight="1" thickBot="1" x14ac:dyDescent="0.4">
      <c r="A5" s="33" t="s">
        <v>2</v>
      </c>
      <c r="B5" s="34"/>
      <c r="C5" s="34"/>
      <c r="D5" s="34"/>
      <c r="E5" s="34"/>
      <c r="F5" s="34"/>
      <c r="G5" s="34"/>
      <c r="H5" s="35"/>
    </row>
    <row r="6" spans="1:8" ht="15" thickBot="1" x14ac:dyDescent="0.4">
      <c r="C6" s="1"/>
      <c r="D6" s="1"/>
      <c r="E6" s="2"/>
    </row>
    <row r="7" spans="1:8" ht="71.150000000000006" customHeight="1" thickBot="1" x14ac:dyDescent="0.4">
      <c r="A7" s="30" t="s">
        <v>0</v>
      </c>
      <c r="B7" s="31"/>
      <c r="C7" s="31"/>
      <c r="D7" s="31"/>
      <c r="E7" s="31"/>
      <c r="F7" s="31"/>
      <c r="G7" s="31"/>
      <c r="H7" s="32"/>
    </row>
    <row r="8" spans="1:8" ht="17.5" customHeight="1" x14ac:dyDescent="0.35">
      <c r="A8" s="21"/>
      <c r="B8" s="21"/>
      <c r="C8" s="21"/>
      <c r="D8" s="21"/>
      <c r="E8" s="21"/>
      <c r="F8" s="21"/>
      <c r="G8" s="21"/>
      <c r="H8" s="21"/>
    </row>
    <row r="9" spans="1:8" ht="137.5" customHeight="1" x14ac:dyDescent="0.35">
      <c r="A9" s="54" t="s">
        <v>15</v>
      </c>
      <c r="B9" s="55"/>
      <c r="C9" s="55"/>
      <c r="D9" s="55"/>
      <c r="E9" s="55"/>
      <c r="F9" s="55"/>
      <c r="G9" s="55"/>
      <c r="H9" s="56"/>
    </row>
    <row r="10" spans="1:8" ht="15" thickBot="1" x14ac:dyDescent="0.4"/>
    <row r="11" spans="1:8" ht="71.150000000000006" customHeight="1" x14ac:dyDescent="0.35">
      <c r="A11" s="48" t="s">
        <v>1</v>
      </c>
      <c r="B11" s="49"/>
      <c r="C11" s="49"/>
      <c r="D11" s="50"/>
      <c r="E11" s="10" t="s">
        <v>11</v>
      </c>
      <c r="F11" s="11" t="s">
        <v>6</v>
      </c>
      <c r="G11" s="10" t="s">
        <v>7</v>
      </c>
      <c r="H11" s="12" t="s">
        <v>12</v>
      </c>
    </row>
    <row r="12" spans="1:8" ht="46" customHeight="1" x14ac:dyDescent="0.35">
      <c r="A12" s="51" t="s">
        <v>4</v>
      </c>
      <c r="B12" s="52"/>
      <c r="C12" s="52"/>
      <c r="D12" s="53"/>
      <c r="E12" s="6">
        <v>1</v>
      </c>
      <c r="F12" s="13"/>
      <c r="G12" s="14">
        <v>16000</v>
      </c>
      <c r="H12" s="20" t="str">
        <f>IF(F12&lt;=0,"Error Precio",IF(F12&gt;G12,"Error Precio",+F12*E12))</f>
        <v>Error Precio</v>
      </c>
    </row>
    <row r="13" spans="1:8" ht="46" customHeight="1" x14ac:dyDescent="0.35">
      <c r="A13" s="51" t="s">
        <v>10</v>
      </c>
      <c r="B13" s="52"/>
      <c r="C13" s="52"/>
      <c r="D13" s="53"/>
      <c r="E13" s="17">
        <v>6300000</v>
      </c>
      <c r="F13" s="19"/>
      <c r="G13" s="18">
        <v>3.0800000000000001E-2</v>
      </c>
      <c r="H13" s="20" t="str">
        <f>IF(F13&lt;=0,"Error Precio",IF(F13&gt;G13,"Error Precio",+F13*E13))</f>
        <v>Error Precio</v>
      </c>
    </row>
    <row r="14" spans="1:8" ht="46" customHeight="1" thickBot="1" x14ac:dyDescent="0.4">
      <c r="A14" s="7"/>
      <c r="B14" s="7"/>
      <c r="C14" s="8"/>
      <c r="D14" s="7"/>
      <c r="E14" s="7"/>
      <c r="F14" s="22"/>
      <c r="G14" s="5"/>
      <c r="H14" s="9"/>
    </row>
    <row r="15" spans="1:8" ht="46" customHeight="1" thickBot="1" x14ac:dyDescent="0.4">
      <c r="A15" s="7"/>
      <c r="B15" s="7"/>
      <c r="C15" s="8"/>
      <c r="D15" s="7"/>
      <c r="E15" s="4"/>
      <c r="F15" s="23"/>
      <c r="G15" s="5"/>
      <c r="H15" s="3" t="s">
        <v>13</v>
      </c>
    </row>
    <row r="16" spans="1:8" ht="46" customHeight="1" x14ac:dyDescent="0.35">
      <c r="A16" s="7"/>
      <c r="B16" s="7"/>
      <c r="C16" s="8"/>
      <c r="D16" s="7"/>
      <c r="E16" s="7"/>
      <c r="F16" s="41" t="s">
        <v>9</v>
      </c>
      <c r="G16" s="42"/>
      <c r="H16" s="45" t="str">
        <f>+IF(COUNTIF(H12:H13,"Error Precio"),"Oferta incompleta. Algún precio ofertado superior a precio tope o menor o igual a cero",SUM(H12:H13))</f>
        <v>Oferta incompleta. Algún precio ofertado superior a precio tope o menor o igual a cero</v>
      </c>
    </row>
    <row r="17" spans="1:8" ht="46" customHeight="1" x14ac:dyDescent="0.35">
      <c r="A17" s="7"/>
      <c r="B17" s="7"/>
      <c r="C17" s="8"/>
      <c r="D17" s="7"/>
      <c r="E17" s="7"/>
      <c r="F17" s="41"/>
      <c r="G17" s="42"/>
      <c r="H17" s="46"/>
    </row>
    <row r="18" spans="1:8" ht="46" customHeight="1" thickBot="1" x14ac:dyDescent="0.4">
      <c r="A18" s="7"/>
      <c r="B18" s="7"/>
      <c r="C18" s="8"/>
      <c r="D18" s="7"/>
      <c r="E18" s="7"/>
      <c r="F18" s="43"/>
      <c r="G18" s="44"/>
      <c r="H18" s="47"/>
    </row>
    <row r="19" spans="1:8" ht="46" customHeight="1" thickBot="1" x14ac:dyDescent="0.4">
      <c r="A19" s="7"/>
      <c r="B19" s="7"/>
      <c r="C19" s="8"/>
      <c r="D19" s="7"/>
      <c r="E19" s="7"/>
      <c r="F19" s="15"/>
      <c r="G19" s="15"/>
      <c r="H19" s="16"/>
    </row>
    <row r="20" spans="1:8" ht="26" customHeight="1" thickBot="1" x14ac:dyDescent="0.4">
      <c r="A20" s="24" t="s">
        <v>14</v>
      </c>
      <c r="B20" s="25"/>
      <c r="C20" s="25"/>
      <c r="D20" s="25"/>
      <c r="E20" s="25"/>
      <c r="F20" s="25"/>
      <c r="G20" s="25"/>
      <c r="H20" s="26"/>
    </row>
    <row r="21" spans="1:8" ht="15" thickBot="1" x14ac:dyDescent="0.4"/>
    <row r="22" spans="1:8" ht="16" thickBot="1" x14ac:dyDescent="0.4">
      <c r="A22" s="27" t="s">
        <v>3</v>
      </c>
      <c r="B22" s="28"/>
      <c r="C22" s="28"/>
      <c r="D22" s="28"/>
      <c r="E22" s="28"/>
      <c r="F22" s="28"/>
      <c r="G22" s="28"/>
      <c r="H22" s="29"/>
    </row>
  </sheetData>
  <sheetProtection algorithmName="SHA-512" hashValue="Puot+xQw92D+yCqRjSats9pE3N99V0W+imYJk4FWgIo0ftX8WFhEqlU+85bXV7uLIEEEDEa0q38VFoxFajcKmg==" saltValue="LU3xFI5Y781abdGgvwxxGQ==" spinCount="100000" sheet="1" objects="1" scenarios="1"/>
  <mergeCells count="12">
    <mergeCell ref="A20:H20"/>
    <mergeCell ref="A22:H22"/>
    <mergeCell ref="A7:H7"/>
    <mergeCell ref="A5:H5"/>
    <mergeCell ref="A1:H1"/>
    <mergeCell ref="A3:H3"/>
    <mergeCell ref="F16:G18"/>
    <mergeCell ref="H16:H18"/>
    <mergeCell ref="A11:D11"/>
    <mergeCell ref="A12:D12"/>
    <mergeCell ref="A13:D13"/>
    <mergeCell ref="A9:H9"/>
  </mergeCells>
  <phoneticPr fontId="10" type="noConversion"/>
  <conditionalFormatting sqref="H12:H19">
    <cfRule type="cellIs" dxfId="0" priority="1" operator="equal">
      <formula>"Error Precio"</formula>
    </cfRule>
  </conditionalFormatting>
  <dataValidations count="3">
    <dataValidation type="custom" allowBlank="1" showInputMessage="1" showErrorMessage="1" errorTitle="ERROR PRECIO" error="NO SE PUEDEN INTRODUCIR MÁS DE 2 DECIMALES_x000a_" sqref="E15 F12 F14:F15 F19" xr:uid="{E50F3B50-66EC-4666-8647-67168527BD93}">
      <formula1>+E12*100=INT(E12*100)</formula1>
    </dataValidation>
    <dataValidation type="custom" allowBlank="1" showInputMessage="1" showErrorMessage="1" errorTitle="ERROR PRECIO" error="NO SE PUEDEN INTRODUCIR MÁS DE 4 DECIMALES_x000a_" sqref="F13" xr:uid="{E00DBD26-9900-4C10-B035-0BF96E65D229}">
      <formula1>+F13*10000=INT(F13*10000)</formula1>
    </dataValidation>
    <dataValidation allowBlank="1" showInputMessage="1" showErrorMessage="1" errorTitle="ERROR PRECIO" error="NO SE PUEDEN INTRODUCIR MÁS DE 2 DECIMALES_x000a_" sqref="F16:G18" xr:uid="{E24DC7E1-977F-4158-BECB-6464BD07ACD1}"/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C1882F7D88BA4FA54D9553EFA2B6B8" ma:contentTypeVersion="0" ma:contentTypeDescription="Crear nuevo documento." ma:contentTypeScope="" ma:versionID="878de8cc3bd2b18352ddaf16d3b682c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bba8a198e9bb40c3eeca6d0bd41257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280BC2-CCE7-4B65-BB85-04D330545DE4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E84D0B-4AFE-41DE-A392-8DE7EE1D2F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FREMAP</dc:creator>
  <cp:lastModifiedBy>Cabral Toro, Miguel</cp:lastModifiedBy>
  <dcterms:created xsi:type="dcterms:W3CDTF">2018-12-04T13:05:04Z</dcterms:created>
  <dcterms:modified xsi:type="dcterms:W3CDTF">2025-04-28T08:08:16Z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0x0101003CC1882F7D88BA4FA54D9553EFA2B6B8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2025-04-24T14:17:00Z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f7328f17-6d57-4c70-aa7b-55a7d31121ec</vt:lpwstr>
  </property>
  <property fmtid="{D5CDD505-2E9C-101B-9397-08002B2CF9AE}" pid="9" name="MSIP_Label_2c0a8209-6590-4cef-adb7-80fa47675d6e_ContentBits">
    <vt:lpwstr>2</vt:lpwstr>
  </property>
</Properties>
</file>